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 THACH KHOI\Tham Dinh du an\Ly Thai Tong\Thẩm định đợt 3 (18 hộ)\"/>
    </mc:Choice>
  </mc:AlternateContent>
  <bookViews>
    <workbookView xWindow="0" yWindow="0" windowWidth="19425" windowHeight="7755"/>
  </bookViews>
  <sheets>
    <sheet name="PL Tổng hợp" sheetId="4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4" l="1"/>
  <c r="C68" i="4" s="1"/>
  <c r="C64" i="4"/>
  <c r="C73" i="4" s="1"/>
  <c r="E46" i="4" l="1"/>
  <c r="C35" i="4"/>
  <c r="C34" i="4"/>
  <c r="C33" i="4"/>
  <c r="C28" i="4"/>
  <c r="C27" i="4"/>
  <c r="C26" i="4" s="1"/>
  <c r="A43" i="4"/>
  <c r="C32" i="4" l="1"/>
  <c r="C38" i="4" s="1"/>
  <c r="C40" i="4" l="1"/>
  <c r="C41" i="4"/>
  <c r="C39" i="4" l="1"/>
  <c r="C42" i="4" s="1"/>
  <c r="E42" i="4" s="1"/>
</calcChain>
</file>

<file path=xl/sharedStrings.xml><?xml version="1.0" encoding="utf-8"?>
<sst xmlns="http://schemas.openxmlformats.org/spreadsheetml/2006/main" count="74" uniqueCount="70">
  <si>
    <r>
      <t xml:space="preserve">   UBND thµnh phè h¶i d­¬ng                                        </t>
    </r>
    <r>
      <rPr>
        <b/>
        <sz val="11"/>
        <rFont val="Times New Roman"/>
        <family val="1"/>
      </rPr>
      <t xml:space="preserve">  céng hßa x· héi chñ nghÜa viÖt nam</t>
    </r>
  </si>
  <si>
    <r>
      <t xml:space="preserve">Ban GPMB thµnh phè H¶i D­¬ng                                             </t>
    </r>
    <r>
      <rPr>
        <b/>
        <sz val="12"/>
        <rFont val="Times New Roman"/>
        <family val="1"/>
      </rPr>
      <t xml:space="preserve">     §éc lËp - Tù do - H¹nh Phóc   </t>
    </r>
    <r>
      <rPr>
        <b/>
        <sz val="11"/>
        <rFont val="Times New Roman"/>
        <family val="1"/>
      </rPr>
      <t xml:space="preserve">                                   </t>
    </r>
  </si>
  <si>
    <t>dù to¸n chi phÝ gpmb</t>
  </si>
  <si>
    <t>Dù ¸n: §Çu t­ x©y dùng khu ®« thÞ míi Th¹ch Kh«i (®ît 10)</t>
  </si>
  <si>
    <t>1. C¬ së ®Ó lËp dù to¸n:</t>
  </si>
  <si>
    <t xml:space="preserve">- NghÞ ®Þnh 16/2015/N§-CP vÒ viÖc quy ®Þnh c¬ chÕ tù chñ cña ®¬n vÞ sù nghiÖp c«ng lËp; </t>
  </si>
  <si>
    <t xml:space="preserve">- Th«ng t­ sè 74/2015/TT-BTC ngµy 15/5/2015 cña Bé Tµi chÝnh h­íng dÉn viÖc lËp dù to¸n, sö dông vµ quyÕt to¸n kinh phÝ tæ chøc thùc hiÖn båi th­êng, hç trî vµ t¸i ®Þnh c­ khi Nhµ n­íc thu håi ®Êt; </t>
  </si>
  <si>
    <t>- Th«ng t­ sè 97/2010/TT-BTC cña Bé Tµi chÝnh ngµy 06/7/2010 quy ®Þnh chÕ ®é c«ng t¸c 
phÝ, chÕ ®é chi tæ chøc héi nghÞ ®èi víi c¸c c¬ quan nhµ n­íc vµ ®¬n vÞ sù nghiÖp c«ng lËp;</t>
  </si>
  <si>
    <t>- Th«ng t­ sè 72/2017/TT-BTC cña Bé Tµi chÝnh ngµy 17/7/2017 quy ®Þnh vÒ qu¶n lý, sö dông c¸c kho¶n thu tõ ho¹t ®éng qu¶n lý dù ¸n cña c¸c chñ ®Çu t­, ban qu¶n lý dù ¸n sö dông vèn ng©n s¸ch Nhµ n­íc;</t>
  </si>
  <si>
    <t>- LuËt §Êt ®ai ngµy 29 th¸ng 11 n¨m 2013;</t>
  </si>
  <si>
    <t>- NghÞ ®Þnh sè 43/2014/N§-CP ngµy 15/5/2014 cña chÝnh phñ quy ®Þnh chi tiÕt thi hµnh mét sè ®iÒu cña LuËt ®Êt ®ai; NghÞ ®Þnh sè 47/2014/N§-CP ngµy 15/5/2014 cña ChÝnh phñ quy ®Þnh vÒ båi th­êng, hç trî, t¸i ®Þnh c­ khi Nhµ n­íc thu håi ®Êt;</t>
  </si>
  <si>
    <t>- QuyÕt ®Þnh sè 4282/2007/Q§-UBND ngµy 05/12/2007 cña UBND tØnh H¶i D­¬ng vÒ viÖc thµnh lËp Ban GPMB thµnh phè.</t>
  </si>
  <si>
    <t>- QuyÕt ®Þnh sè 2558/Q§-UBND ngµy 22/9/2010 cña UBND thµnh phè H¶i D­¬ng vÒ viÖc kiÖn toµn Héi ®ång båi th­êng, hç trî gi¶i phãng mÆt b»ng thùc hiÖn Dù ¸n: Khu ®« thÞ míi th¹ch kh«i, thµnh phè H¶i D­¬ng;</t>
  </si>
  <si>
    <t>- QuyÕt ®Þnh sè 1131/Q§-UBND ngµy 26/3/2019 cña UBND tØnh H¶i D­¬ng vÒ viÖc giao thùc hiÖn nhiÖm vô båi th­êng, hç trî GPMB thùc hiÖn Dù ¸n Khu ®« thÞ míi th¹ch kh«i, thµnh phè H¶i D­¬ng;</t>
  </si>
  <si>
    <t>2. Néi dung dù to¸n:</t>
  </si>
  <si>
    <t>*</t>
  </si>
  <si>
    <t>Mét sè thuyÕt minh:</t>
  </si>
  <si>
    <t>-  Ban GPMB thµnh phè H¶i D­¬ng ®­îc thµnh lËp theo QuyÕt ®Þnh sè 4282/2007/Q§-UBND ngµy 05/12/2007 cña UBND tØnh H¶i D­¬ng, lµ ®¬n vÞ sù nghiÖp c«ng lËp tù ®¶m b¶o 100% chi phÝ ho¹t ®éng hµng n¨m, lµ c¬ quan th­êng trùc gióp viÖc cho c¸c Héi ®ång båi th­êng, hç trî, t¸i ®Þnh c­ vµ UBND thµnh phè thùc hiÖn viÖc båi th­êng, hç trî vµ t¸i ®Þnh c­ khi Nhµ n­íc thu håi ®Êt trªn ®Þa bµn thµnh phè H¶i D­¬ng. Ban ho¹t ®éng theo c¸c quy ®Þnh t¹i  NghÞ ®Þnh 16/2015/N§-CP vÒ viÖc quy ®Þnh c¬ chÕ tù chñ cña ®¬n vÞ sù nghiÖp c«ng lËp.</t>
  </si>
  <si>
    <t>-  Néi dung ph­¬ng ¸n båi th­êng, hç trî: Båi th­êng, hç trî cho c¸c hé gia ®×nh ph­êng Th¹ch Kh«i thuéc ph¹m vi dù ¸n;</t>
  </si>
  <si>
    <t>- L­¬ng Ban GPMB chuyªn tr¸ch: TÝnh theo tiÒn l­¬ng, tiÒn c«ng theo thêi gian; Sè l­îng c¸n bé, nh©n viªn trùc tiÕp tham gia thùc hiÖn vµ ®Ò nghÞ tÝnh b»ng 40% tiÒn l­¬ng, tiÒn c«ng dù kiÕn sÏ chi tr¶ cho c¸n bé, nh©n viªn ®ã (do thùc hiÖn nhiÒu dù ¸n)</t>
  </si>
  <si>
    <t>- Héi ®ång GPMB lµm viÖc theo chÕ ®é kiªm nhiÖm nªn ®Ò nghÞ tÝnh theo h×nh thøc tr¶ l­¬ng thªm giê cho c¸c c¸n bé trùc tiÕp tham gia Héi ®ång vµ tÝnh b»ng 35% (do thùc hiÖn cïng lóc nhiÒu dù ¸n).</t>
  </si>
  <si>
    <t>- Thêi gian tõ khi triÓn khai ®Õn khi hoµn thµnh c«ng t¸c GPMB lµ: 02 th¸ng</t>
  </si>
  <si>
    <t>- Mét sè néi dung chi trong dù to¸n ®­îc lËp trªn c¬ së thùc tÕ ph¸t sinh khi triÓn khai thùc hiÖn</t>
  </si>
  <si>
    <t xml:space="preserve">* </t>
  </si>
  <si>
    <t>Dù to¸n chi tiÕt:</t>
  </si>
  <si>
    <t>TT</t>
  </si>
  <si>
    <t>Néi dung kho¶n môc chi</t>
  </si>
  <si>
    <r>
      <t xml:space="preserve">Sè ®Ò nghÞ
</t>
    </r>
    <r>
      <rPr>
        <i/>
        <sz val="13"/>
        <rFont val="Times New Roman"/>
        <family val="1"/>
      </rPr>
      <t>(®ång)</t>
    </r>
  </si>
  <si>
    <t>I</t>
  </si>
  <si>
    <t>Héi nghÞ</t>
  </si>
  <si>
    <t>TiÒn n­íc uèng c¸c cuéc häp,héi nghÞ: thÈm ®Þnh ph­¬ng ¸n båi th­êng, hç trî; häp víi c¸c Së, Ban ngµnh gi¶i quyÕt c¸c v­íng m¾c, tæ chøc tr¶ tiÒn (8 cuéc x15 ng­êi x 20.0000 ®ång/ng­êi)</t>
  </si>
  <si>
    <t>II</t>
  </si>
  <si>
    <t>Dông cô chuyªn dïng vµ vËt t­ v¨n phßng</t>
  </si>
  <si>
    <t>GiÊy A4: 02 gam x 80.000®ång/gam</t>
  </si>
  <si>
    <t>Ph«to hå s¬ båi th­êng, hç trî, tµi liÖu phôc vô c«ng t¸c</t>
  </si>
  <si>
    <t>Bót bi: 51 x 5.000 ®ång/c¸i</t>
  </si>
  <si>
    <t>III</t>
  </si>
  <si>
    <t>L­¬ng vµ c¸c kho¶n phô cÊp</t>
  </si>
  <si>
    <t>L­¬ng thªm giê, kiªm nhiÖm cña Héi ®ång GPMB: (02 th¸ng x dù to¸n 01 th¸ng)</t>
  </si>
  <si>
    <t>L­¬ng chuyªn tr¸ch cña Ban GPMB thµnh phè: (02 th¸ng x dù to¸n 01 th¸ng)</t>
  </si>
  <si>
    <t>IV</t>
  </si>
  <si>
    <t>Thanh to¸n dÞch vô c«ng céng</t>
  </si>
  <si>
    <t xml:space="preserve">C­íc ®iÖn tho¹i cè ®Þnh, di ®éng trong n­íc: </t>
  </si>
  <si>
    <t>X¨ng xe « t« phôc vô c«ng t¸c</t>
  </si>
  <si>
    <t>Tæng céng (I-IV)</t>
  </si>
  <si>
    <t>V</t>
  </si>
  <si>
    <t>Kinh phÝ thÈm ®Þnh ph­¬ng ¸n båi th­êng, hç trî:</t>
  </si>
  <si>
    <t>Kinh phÝ thÈm ®Þnh ph­¬ng ¸n båi th­êng, hç trî (Phßng Tµi nguyªn &amp; M«i tr­êng: Céng I-IV x 10%/85%</t>
  </si>
  <si>
    <t>Kinh phÝ thÈm ®Þnh gi¸, hç trî (Së Tµi nguyªn &amp; M«i tr­êng):
 Céng I-IV x 5%/85%</t>
  </si>
  <si>
    <t>Tæng céng lµm trßn (I-V):</t>
  </si>
  <si>
    <t xml:space="preserve">                                                                                           H¶i D­¬ng, ngµy       th¸ng      n¨m 2021</t>
  </si>
  <si>
    <t xml:space="preserve">         ng­êi lËp                                       KÕ TO¸N                            Ban GPMB thµnh phè</t>
  </si>
  <si>
    <t xml:space="preserve"> </t>
  </si>
  <si>
    <t xml:space="preserve">   NguyÔn ThÞ V©n Ngäc                  §inh ThÞ H­¬ng Giang</t>
  </si>
  <si>
    <t>Nội dung khoản mục chi</t>
  </si>
  <si>
    <r>
      <t xml:space="preserve">Số đề nghị 
</t>
    </r>
    <r>
      <rPr>
        <i/>
        <sz val="14"/>
        <rFont val="Times New Roman"/>
        <family val="1"/>
      </rPr>
      <t>(đồng)</t>
    </r>
  </si>
  <si>
    <t>Ghi chú</t>
  </si>
  <si>
    <t xml:space="preserve">PHỤ LỤC CHI PHÍ GPMB </t>
  </si>
  <si>
    <t>Kinh phí thực hiện công tác GPMB của Hội đồng GPMB</t>
  </si>
  <si>
    <t>Mức chi đảm bảo cho việc tổ chức thực hiện bồi thường, hỗ trợ tái định cư theo Quyết định số 163/2025/QĐ-UBND ngày 18/9/2025 của UBND thành phố Hải Phòng</t>
  </si>
  <si>
    <t>Chi phí phô tô, sao chứng thực, chuyển phát (tạm tính)</t>
  </si>
  <si>
    <t>Dụng cụ chuyên dùng và vật tư văn phòng (tạm tính)</t>
  </si>
  <si>
    <t>Tổng cộng (= A+B)</t>
  </si>
  <si>
    <t xml:space="preserve">Kinh phí thực hiện công tác GPMB của Ban quản lý dự án đầu tư xây dựng phường </t>
  </si>
  <si>
    <t>Dự án: Mở rộng đường Lý Thái Tông kéo dài (đoạn từ Khu đô thị Quang Giáp đến Ngã ba Phú Tảo (Đợt 1))</t>
  </si>
  <si>
    <t>(Kèm theo Quyết định số:              /QĐ-UBND ngày          /      /2026 của Chủ tịch UBND phường Thạch Khôi)</t>
  </si>
  <si>
    <t>Chi phô tô tài liệu (tạm tính)</t>
  </si>
  <si>
    <t>Chi vật tư, văn phòng phẩm (tạm tính)</t>
  </si>
  <si>
    <t>Hỗ trợ xăng xe, điện thoại (200.000đ/người x 4 người x 3 tháng)</t>
  </si>
  <si>
    <t>Bằng chữ: Một trăm triệu bảy trăm mười bảy nghìn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</si>
</sst>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9" x14ac:knownFonts="1">
    <font>
      <sz val="12"/>
      <name val=".VnTime"/>
      <family val="2"/>
    </font>
    <font>
      <sz val="12"/>
      <name val=".VnTime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/>
    <xf numFmtId="0" fontId="6" fillId="0" borderId="0" xfId="0" applyFont="1" applyAlignment="1"/>
    <xf numFmtId="0" fontId="8" fillId="0" borderId="0" xfId="0" quotePrefix="1" applyFont="1" applyAlignment="1">
      <alignment vertical="center" wrapText="1"/>
    </xf>
    <xf numFmtId="0" fontId="8" fillId="0" borderId="0" xfId="0" quotePrefix="1" applyFont="1" applyAlignment="1">
      <alignment vertical="top" wrapText="1"/>
    </xf>
    <xf numFmtId="0" fontId="9" fillId="0" borderId="0" xfId="0" quotePrefix="1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8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quotePrefix="1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1" applyNumberFormat="1" applyFont="1" applyBorder="1" applyAlignment="1">
      <alignment vertical="center" wrapText="1"/>
    </xf>
    <xf numFmtId="165" fontId="4" fillId="0" borderId="0" xfId="1" applyNumberFormat="1" applyFont="1" applyBorder="1" applyAlignment="1">
      <alignment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165" fontId="6" fillId="0" borderId="0" xfId="1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4" fillId="0" borderId="0" xfId="0" applyNumberFormat="1" applyFont="1"/>
    <xf numFmtId="165" fontId="6" fillId="0" borderId="0" xfId="0" applyNumberFormat="1" applyFont="1"/>
    <xf numFmtId="0" fontId="14" fillId="0" borderId="2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5" fontId="4" fillId="0" borderId="0" xfId="1" applyNumberFormat="1" applyFont="1" applyBorder="1" applyAlignment="1">
      <alignment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165" fontId="5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8" fillId="0" borderId="1" xfId="1" applyNumberFormat="1" applyFont="1" applyBorder="1" applyAlignment="1">
      <alignment vertical="center" wrapText="1"/>
    </xf>
    <xf numFmtId="165" fontId="6" fillId="0" borderId="0" xfId="2" applyNumberFormat="1" applyFont="1"/>
    <xf numFmtId="0" fontId="5" fillId="0" borderId="0" xfId="0" applyFont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/>
    <xf numFmtId="0" fontId="5" fillId="0" borderId="0" xfId="0" applyFont="1"/>
    <xf numFmtId="165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5</xdr:row>
      <xdr:rowOff>66675</xdr:rowOff>
    </xdr:from>
    <xdr:to>
      <xdr:col>1</xdr:col>
      <xdr:colOff>3771900</xdr:colOff>
      <xdr:row>5</xdr:row>
      <xdr:rowOff>66675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613025" y="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304800</xdr:colOff>
      <xdr:row>2</xdr:row>
      <xdr:rowOff>9525</xdr:rowOff>
    </xdr:from>
    <xdr:to>
      <xdr:col>1</xdr:col>
      <xdr:colOff>1466850</xdr:colOff>
      <xdr:row>2</xdr:row>
      <xdr:rowOff>9525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679450" y="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4476750</xdr:colOff>
      <xdr:row>2</xdr:row>
      <xdr:rowOff>9525</xdr:rowOff>
    </xdr:from>
    <xdr:to>
      <xdr:col>2</xdr:col>
      <xdr:colOff>609600</xdr:colOff>
      <xdr:row>2</xdr:row>
      <xdr:rowOff>9525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V="1">
          <a:off x="4851400" y="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Zalo%20Received%20Files\ph&#7909;%20l&#7909;c%20du%20toan%20kem%20th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\Ufunction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Luong Ban"/>
      <sheetName val="Luong HD"/>
      <sheetName val="Sheet1"/>
      <sheetName val="Sheet2"/>
      <sheetName val="Sheet3"/>
      <sheetName val="lương tổ công tác"/>
    </sheetNames>
    <sheetDataSet>
      <sheetData sheetId="0" refreshError="1"/>
      <sheetData sheetId="1">
        <row r="20">
          <cell r="M20">
            <v>15889081.4</v>
          </cell>
        </row>
      </sheetData>
      <sheetData sheetId="2">
        <row r="15">
          <cell r="H15">
            <v>3211660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Base"/>
      <sheetName val="vniBase"/>
      <sheetName val="abcBase"/>
      <sheetName val="Ufunctions"/>
    </sheetNames>
    <definedNames>
      <definedName name="vn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59" workbookViewId="0">
      <selection activeCell="C68" sqref="C68"/>
    </sheetView>
  </sheetViews>
  <sheetFormatPr defaultColWidth="9" defaultRowHeight="15.75" x14ac:dyDescent="0.25"/>
  <cols>
    <col min="1" max="1" width="4.875" style="51" customWidth="1"/>
    <col min="2" max="2" width="79.125" style="6" customWidth="1"/>
    <col min="3" max="3" width="18" style="6" customWidth="1"/>
    <col min="4" max="4" width="27.375" style="6" customWidth="1"/>
    <col min="5" max="5" width="15.125" style="6" bestFit="1" customWidth="1"/>
    <col min="6" max="6" width="15.5" style="6" customWidth="1"/>
    <col min="7" max="7" width="14.625" style="6" customWidth="1"/>
    <col min="8" max="16384" width="9" style="6"/>
  </cols>
  <sheetData>
    <row r="1" spans="1:4" s="2" customFormat="1" ht="14.1" hidden="1" customHeight="1" x14ac:dyDescent="0.25">
      <c r="A1" s="1" t="s">
        <v>0</v>
      </c>
      <c r="B1" s="1"/>
      <c r="C1" s="1"/>
      <c r="D1" s="1"/>
    </row>
    <row r="2" spans="1:4" s="2" customFormat="1" ht="15.6" hidden="1" customHeight="1" x14ac:dyDescent="0.25">
      <c r="A2" s="3" t="s">
        <v>1</v>
      </c>
      <c r="B2" s="3"/>
      <c r="C2" s="3"/>
      <c r="D2" s="3"/>
    </row>
    <row r="3" spans="1:4" s="2" customFormat="1" ht="6.75" hidden="1" customHeight="1" x14ac:dyDescent="0.25">
      <c r="A3" s="4"/>
    </row>
    <row r="4" spans="1:4" ht="17.45" hidden="1" customHeight="1" x14ac:dyDescent="0.3">
      <c r="A4" s="5" t="s">
        <v>2</v>
      </c>
      <c r="B4" s="5"/>
      <c r="C4" s="5"/>
      <c r="D4" s="5"/>
    </row>
    <row r="5" spans="1:4" ht="27" hidden="1" customHeight="1" x14ac:dyDescent="0.25">
      <c r="A5" s="7" t="s">
        <v>3</v>
      </c>
      <c r="B5" s="8"/>
      <c r="C5" s="8"/>
      <c r="D5" s="8"/>
    </row>
    <row r="6" spans="1:4" s="11" customFormat="1" ht="20.25" hidden="1" customHeight="1" x14ac:dyDescent="0.3">
      <c r="A6" s="9" t="s">
        <v>4</v>
      </c>
      <c r="B6" s="10"/>
      <c r="C6" s="10"/>
      <c r="D6" s="10"/>
    </row>
    <row r="7" spans="1:4" s="11" customFormat="1" ht="27.75" hidden="1" customHeight="1" x14ac:dyDescent="0.25">
      <c r="A7" s="12" t="s">
        <v>5</v>
      </c>
      <c r="B7" s="12"/>
      <c r="C7" s="12"/>
      <c r="D7" s="12"/>
    </row>
    <row r="8" spans="1:4" s="11" customFormat="1" ht="57.75" hidden="1" customHeight="1" x14ac:dyDescent="0.25">
      <c r="A8" s="12" t="s">
        <v>6</v>
      </c>
      <c r="B8" s="12"/>
      <c r="C8" s="12"/>
      <c r="D8" s="12"/>
    </row>
    <row r="9" spans="1:4" s="11" customFormat="1" ht="39" hidden="1" customHeight="1" x14ac:dyDescent="0.25">
      <c r="A9" s="12" t="s">
        <v>7</v>
      </c>
      <c r="B9" s="12"/>
      <c r="C9" s="12"/>
      <c r="D9" s="12"/>
    </row>
    <row r="10" spans="1:4" s="11" customFormat="1" ht="56.25" hidden="1" customHeight="1" x14ac:dyDescent="0.25">
      <c r="A10" s="13" t="s">
        <v>8</v>
      </c>
      <c r="B10" s="13"/>
      <c r="C10" s="13"/>
      <c r="D10" s="13"/>
    </row>
    <row r="11" spans="1:4" s="11" customFormat="1" ht="20.25" hidden="1" customHeight="1" x14ac:dyDescent="0.25">
      <c r="A11" s="12" t="s">
        <v>9</v>
      </c>
      <c r="B11" s="12"/>
      <c r="C11" s="12"/>
      <c r="D11" s="12"/>
    </row>
    <row r="12" spans="1:4" s="11" customFormat="1" ht="59.25" hidden="1" customHeight="1" x14ac:dyDescent="0.25">
      <c r="A12" s="12" t="s">
        <v>10</v>
      </c>
      <c r="B12" s="12"/>
      <c r="C12" s="12"/>
      <c r="D12" s="12"/>
    </row>
    <row r="13" spans="1:4" s="11" customFormat="1" ht="39" hidden="1" customHeight="1" x14ac:dyDescent="0.25">
      <c r="A13" s="13" t="s">
        <v>11</v>
      </c>
      <c r="B13" s="13"/>
      <c r="C13" s="13"/>
      <c r="D13" s="13"/>
    </row>
    <row r="14" spans="1:4" s="11" customFormat="1" ht="60" hidden="1" customHeight="1" x14ac:dyDescent="0.25">
      <c r="A14" s="14" t="s">
        <v>12</v>
      </c>
      <c r="B14" s="14"/>
      <c r="C14" s="14"/>
      <c r="D14" s="14"/>
    </row>
    <row r="15" spans="1:4" s="11" customFormat="1" ht="59.25" hidden="1" customHeight="1" x14ac:dyDescent="0.25">
      <c r="A15" s="14" t="s">
        <v>13</v>
      </c>
      <c r="B15" s="14"/>
      <c r="C15" s="14"/>
      <c r="D15" s="14"/>
    </row>
    <row r="16" spans="1:4" s="11" customFormat="1" ht="17.25" hidden="1" customHeight="1" x14ac:dyDescent="0.3">
      <c r="A16" s="15" t="s">
        <v>14</v>
      </c>
      <c r="B16" s="15"/>
      <c r="C16" s="15"/>
      <c r="D16" s="15"/>
    </row>
    <row r="17" spans="1:4" s="18" customFormat="1" ht="17.25" hidden="1" customHeight="1" x14ac:dyDescent="0.3">
      <c r="A17" s="16" t="s">
        <v>15</v>
      </c>
      <c r="B17" s="17" t="s">
        <v>16</v>
      </c>
      <c r="C17" s="17"/>
      <c r="D17" s="17"/>
    </row>
    <row r="18" spans="1:4" s="11" customFormat="1" ht="124.5" hidden="1" customHeight="1" x14ac:dyDescent="0.25">
      <c r="A18" s="13" t="s">
        <v>17</v>
      </c>
      <c r="B18" s="19"/>
      <c r="C18" s="19"/>
      <c r="D18" s="19"/>
    </row>
    <row r="19" spans="1:4" s="11" customFormat="1" ht="39" hidden="1" customHeight="1" x14ac:dyDescent="0.25">
      <c r="A19" s="14" t="s">
        <v>18</v>
      </c>
      <c r="B19" s="20"/>
      <c r="C19" s="20"/>
      <c r="D19" s="20"/>
    </row>
    <row r="20" spans="1:4" s="11" customFormat="1" ht="58.5" hidden="1" customHeight="1" x14ac:dyDescent="0.25">
      <c r="A20" s="12" t="s">
        <v>19</v>
      </c>
      <c r="B20" s="21"/>
      <c r="C20" s="21"/>
      <c r="D20" s="21"/>
    </row>
    <row r="21" spans="1:4" s="11" customFormat="1" ht="54" hidden="1" customHeight="1" x14ac:dyDescent="0.25">
      <c r="A21" s="12" t="s">
        <v>20</v>
      </c>
      <c r="B21" s="21"/>
      <c r="C21" s="21"/>
      <c r="D21" s="21"/>
    </row>
    <row r="22" spans="1:4" s="11" customFormat="1" ht="24" hidden="1" customHeight="1" x14ac:dyDescent="0.25">
      <c r="A22" s="12" t="s">
        <v>21</v>
      </c>
      <c r="B22" s="22"/>
      <c r="C22" s="22"/>
      <c r="D22" s="22"/>
    </row>
    <row r="23" spans="1:4" s="11" customFormat="1" ht="39" hidden="1" customHeight="1" x14ac:dyDescent="0.25">
      <c r="A23" s="13" t="s">
        <v>22</v>
      </c>
      <c r="B23" s="19"/>
      <c r="C23" s="19"/>
      <c r="D23" s="19"/>
    </row>
    <row r="24" spans="1:4" s="11" customFormat="1" ht="19.5" hidden="1" customHeight="1" x14ac:dyDescent="0.3">
      <c r="A24" s="23" t="s">
        <v>23</v>
      </c>
      <c r="B24" s="24" t="s">
        <v>24</v>
      </c>
      <c r="C24" s="25"/>
      <c r="D24" s="25"/>
    </row>
    <row r="25" spans="1:4" s="28" customFormat="1" ht="37.5" hidden="1" customHeight="1" x14ac:dyDescent="0.2">
      <c r="A25" s="26" t="s">
        <v>25</v>
      </c>
      <c r="B25" s="26" t="s">
        <v>26</v>
      </c>
      <c r="C25" s="27" t="s">
        <v>27</v>
      </c>
      <c r="D25" s="60"/>
    </row>
    <row r="26" spans="1:4" s="33" customFormat="1" ht="30" hidden="1" customHeight="1" x14ac:dyDescent="0.25">
      <c r="A26" s="29" t="s">
        <v>28</v>
      </c>
      <c r="B26" s="30" t="s">
        <v>29</v>
      </c>
      <c r="C26" s="31">
        <f>SUM(C27:C27)</f>
        <v>2400000</v>
      </c>
      <c r="D26" s="32"/>
    </row>
    <row r="27" spans="1:4" ht="52.5" hidden="1" customHeight="1" x14ac:dyDescent="0.25">
      <c r="A27" s="34">
        <v>1</v>
      </c>
      <c r="B27" s="35" t="s">
        <v>30</v>
      </c>
      <c r="C27" s="36">
        <f>8*15*20000</f>
        <v>2400000</v>
      </c>
      <c r="D27" s="37"/>
    </row>
    <row r="28" spans="1:4" s="33" customFormat="1" ht="21.75" hidden="1" customHeight="1" x14ac:dyDescent="0.25">
      <c r="A28" s="29" t="s">
        <v>31</v>
      </c>
      <c r="B28" s="30" t="s">
        <v>32</v>
      </c>
      <c r="C28" s="31">
        <f>SUM(C29:C31)</f>
        <v>1739000</v>
      </c>
      <c r="D28" s="32"/>
    </row>
    <row r="29" spans="1:4" ht="21.75" hidden="1" customHeight="1" x14ac:dyDescent="0.25">
      <c r="A29" s="34">
        <v>1</v>
      </c>
      <c r="B29" s="38" t="s">
        <v>33</v>
      </c>
      <c r="C29" s="36">
        <v>160000</v>
      </c>
      <c r="D29" s="37"/>
    </row>
    <row r="30" spans="1:4" ht="21.75" hidden="1" customHeight="1" x14ac:dyDescent="0.25">
      <c r="A30" s="34">
        <v>2</v>
      </c>
      <c r="B30" s="38" t="s">
        <v>34</v>
      </c>
      <c r="C30" s="36">
        <v>1324000</v>
      </c>
      <c r="D30" s="37"/>
    </row>
    <row r="31" spans="1:4" ht="21.75" hidden="1" customHeight="1" x14ac:dyDescent="0.25">
      <c r="A31" s="34">
        <v>3</v>
      </c>
      <c r="B31" s="35" t="s">
        <v>35</v>
      </c>
      <c r="C31" s="36">
        <v>255000</v>
      </c>
      <c r="D31" s="37"/>
    </row>
    <row r="32" spans="1:4" s="33" customFormat="1" ht="21.75" hidden="1" customHeight="1" x14ac:dyDescent="0.25">
      <c r="A32" s="29" t="s">
        <v>36</v>
      </c>
      <c r="B32" s="30" t="s">
        <v>37</v>
      </c>
      <c r="C32" s="31">
        <f>SUM(C33:C34)</f>
        <v>38202000</v>
      </c>
      <c r="D32" s="32"/>
    </row>
    <row r="33" spans="1:8" ht="21.75" hidden="1" customHeight="1" x14ac:dyDescent="0.25">
      <c r="A33" s="34">
        <v>1</v>
      </c>
      <c r="B33" s="38" t="s">
        <v>38</v>
      </c>
      <c r="C33" s="36">
        <f>ROUND('[1]Luong HD'!H15,-3)*2</f>
        <v>6424000</v>
      </c>
      <c r="D33" s="37"/>
    </row>
    <row r="34" spans="1:8" ht="21.75" hidden="1" customHeight="1" x14ac:dyDescent="0.25">
      <c r="A34" s="34">
        <v>2</v>
      </c>
      <c r="B34" s="38" t="s">
        <v>39</v>
      </c>
      <c r="C34" s="36">
        <f>ROUND('[1]Luong Ban'!M20,-3)*2</f>
        <v>31778000</v>
      </c>
      <c r="D34" s="37"/>
    </row>
    <row r="35" spans="1:8" s="33" customFormat="1" ht="21.75" hidden="1" customHeight="1" x14ac:dyDescent="0.25">
      <c r="A35" s="29" t="s">
        <v>40</v>
      </c>
      <c r="B35" s="30" t="s">
        <v>41</v>
      </c>
      <c r="C35" s="31">
        <f>C36+C37</f>
        <v>1759000</v>
      </c>
      <c r="D35" s="32"/>
    </row>
    <row r="36" spans="1:8" ht="21.75" hidden="1" customHeight="1" x14ac:dyDescent="0.25">
      <c r="A36" s="34">
        <v>1</v>
      </c>
      <c r="B36" s="38" t="s">
        <v>42</v>
      </c>
      <c r="C36" s="36">
        <v>800000</v>
      </c>
      <c r="D36" s="37"/>
    </row>
    <row r="37" spans="1:8" ht="21.75" hidden="1" customHeight="1" x14ac:dyDescent="0.25">
      <c r="A37" s="34">
        <v>2</v>
      </c>
      <c r="B37" s="38" t="s">
        <v>43</v>
      </c>
      <c r="C37" s="36">
        <v>959000</v>
      </c>
      <c r="D37" s="37"/>
    </row>
    <row r="38" spans="1:8" s="33" customFormat="1" ht="21.75" hidden="1" customHeight="1" x14ac:dyDescent="0.25">
      <c r="A38" s="29"/>
      <c r="B38" s="29" t="s">
        <v>44</v>
      </c>
      <c r="C38" s="31">
        <f>C26+C28+C32+C35</f>
        <v>44100000</v>
      </c>
      <c r="D38" s="32"/>
      <c r="E38" s="39"/>
    </row>
    <row r="39" spans="1:8" s="33" customFormat="1" ht="21.75" hidden="1" customHeight="1" x14ac:dyDescent="0.25">
      <c r="A39" s="29" t="s">
        <v>45</v>
      </c>
      <c r="B39" s="30" t="s">
        <v>46</v>
      </c>
      <c r="C39" s="31">
        <f>SUM(C40:C41)</f>
        <v>7782000</v>
      </c>
      <c r="D39" s="31"/>
    </row>
    <row r="40" spans="1:8" ht="34.5" hidden="1" customHeight="1" x14ac:dyDescent="0.25">
      <c r="A40" s="34">
        <v>1</v>
      </c>
      <c r="B40" s="35" t="s">
        <v>47</v>
      </c>
      <c r="C40" s="36">
        <f>ROUND(C38*10/85,-3)</f>
        <v>5188000</v>
      </c>
      <c r="D40" s="36"/>
    </row>
    <row r="41" spans="1:8" ht="34.5" hidden="1" customHeight="1" x14ac:dyDescent="0.25">
      <c r="A41" s="34">
        <v>2</v>
      </c>
      <c r="B41" s="35" t="s">
        <v>48</v>
      </c>
      <c r="C41" s="36">
        <f>ROUND(C38*5/85,-3)</f>
        <v>2594000</v>
      </c>
      <c r="D41" s="36"/>
      <c r="E41" s="40"/>
      <c r="F41" s="39"/>
      <c r="H41" s="40"/>
    </row>
    <row r="42" spans="1:8" s="33" customFormat="1" ht="34.5" hidden="1" customHeight="1" x14ac:dyDescent="0.25">
      <c r="A42" s="29"/>
      <c r="B42" s="29" t="s">
        <v>49</v>
      </c>
      <c r="C42" s="31">
        <f>ROUND((C38+C39),-3)</f>
        <v>51882000</v>
      </c>
      <c r="D42" s="32"/>
      <c r="E42" s="31" t="e">
        <f>#REF!-C42</f>
        <v>#REF!</v>
      </c>
      <c r="F42" s="39"/>
    </row>
    <row r="43" spans="1:8" s="33" customFormat="1" ht="23.25" hidden="1" customHeight="1" x14ac:dyDescent="0.25">
      <c r="A43" s="41" t="e">
        <f ca="1">"Bằng chữ: "&amp;[2]!vnd(C42)&amp;" đồng."</f>
        <v>#NAME?</v>
      </c>
      <c r="B43" s="41"/>
      <c r="C43" s="41"/>
      <c r="D43" s="42"/>
      <c r="E43" s="43"/>
      <c r="F43" s="39"/>
    </row>
    <row r="44" spans="1:8" s="46" customFormat="1" ht="21.75" hidden="1" customHeight="1" x14ac:dyDescent="0.25">
      <c r="A44" s="44"/>
      <c r="B44" s="45" t="s">
        <v>50</v>
      </c>
      <c r="C44" s="45"/>
      <c r="D44" s="45"/>
    </row>
    <row r="45" spans="1:8" s="46" customFormat="1" ht="17.100000000000001" hidden="1" customHeight="1" x14ac:dyDescent="0.25">
      <c r="A45" s="47" t="s">
        <v>51</v>
      </c>
      <c r="B45" s="47"/>
      <c r="C45" s="47"/>
      <c r="D45" s="47"/>
    </row>
    <row r="46" spans="1:8" s="46" customFormat="1" ht="17.25" hidden="1" customHeight="1" x14ac:dyDescent="0.25">
      <c r="A46" s="44"/>
      <c r="E46" s="46">
        <f>5694781000+434933000</f>
        <v>6129714000</v>
      </c>
    </row>
    <row r="47" spans="1:8" s="46" customFormat="1" ht="23.25" hidden="1" customHeight="1" x14ac:dyDescent="0.25">
      <c r="A47" s="44"/>
    </row>
    <row r="48" spans="1:8" s="46" customFormat="1" ht="17.100000000000001" hidden="1" customHeight="1" x14ac:dyDescent="0.3">
      <c r="A48" s="48" t="s">
        <v>52</v>
      </c>
      <c r="B48" s="49"/>
    </row>
    <row r="49" spans="1:12" ht="17.100000000000001" hidden="1" customHeight="1" x14ac:dyDescent="0.3">
      <c r="A49" s="50" t="s">
        <v>53</v>
      </c>
      <c r="B49" s="50"/>
      <c r="C49" s="50"/>
      <c r="D49" s="50"/>
    </row>
    <row r="50" spans="1:12" ht="15.6" hidden="1" customHeight="1" x14ac:dyDescent="0.25"/>
    <row r="51" spans="1:12" ht="15.6" hidden="1" customHeight="1" x14ac:dyDescent="0.25"/>
    <row r="52" spans="1:12" ht="15.6" hidden="1" customHeight="1" x14ac:dyDescent="0.25"/>
    <row r="53" spans="1:12" ht="15.6" hidden="1" customHeight="1" x14ac:dyDescent="0.25"/>
    <row r="54" spans="1:12" ht="15.6" hidden="1" customHeight="1" x14ac:dyDescent="0.25"/>
    <row r="55" spans="1:12" ht="15.6" hidden="1" customHeight="1" x14ac:dyDescent="0.25"/>
    <row r="56" spans="1:12" ht="15.6" hidden="1" customHeight="1" x14ac:dyDescent="0.25"/>
    <row r="57" spans="1:12" ht="15.6" hidden="1" customHeight="1" x14ac:dyDescent="0.25"/>
    <row r="58" spans="1:12" ht="15.6" hidden="1" customHeight="1" x14ac:dyDescent="0.25"/>
    <row r="59" spans="1:12" ht="21" customHeight="1" x14ac:dyDescent="0.3">
      <c r="A59" s="70" t="s">
        <v>57</v>
      </c>
      <c r="B59" s="70"/>
      <c r="C59" s="70"/>
      <c r="D59" s="70"/>
    </row>
    <row r="60" spans="1:12" ht="27.6" customHeight="1" x14ac:dyDescent="0.25">
      <c r="A60" s="71" t="s">
        <v>64</v>
      </c>
      <c r="B60" s="71"/>
      <c r="C60" s="71"/>
      <c r="D60" s="71"/>
      <c r="E60" s="52"/>
      <c r="F60" s="52"/>
      <c r="G60" s="52"/>
      <c r="H60" s="52"/>
      <c r="I60" s="52"/>
      <c r="J60" s="52"/>
      <c r="K60" s="52"/>
      <c r="L60" s="52"/>
    </row>
    <row r="61" spans="1:12" ht="22.5" customHeight="1" x14ac:dyDescent="0.25">
      <c r="A61" s="72" t="s">
        <v>65</v>
      </c>
      <c r="B61" s="72"/>
      <c r="C61" s="72"/>
      <c r="D61" s="72"/>
    </row>
    <row r="62" spans="1:12" ht="8.4499999999999993" customHeight="1" x14ac:dyDescent="0.3">
      <c r="A62" s="53"/>
      <c r="B62" s="54"/>
      <c r="C62" s="54"/>
      <c r="D62" s="54"/>
    </row>
    <row r="63" spans="1:12" ht="36.6" customHeight="1" x14ac:dyDescent="0.25">
      <c r="A63" s="26" t="s">
        <v>25</v>
      </c>
      <c r="B63" s="26" t="s">
        <v>54</v>
      </c>
      <c r="C63" s="27" t="s">
        <v>55</v>
      </c>
      <c r="D63" s="27" t="s">
        <v>56</v>
      </c>
    </row>
    <row r="64" spans="1:12" s="33" customFormat="1" ht="33.6" customHeight="1" x14ac:dyDescent="0.25">
      <c r="A64" s="26" t="s">
        <v>28</v>
      </c>
      <c r="B64" s="69" t="s">
        <v>58</v>
      </c>
      <c r="C64" s="64">
        <f>C65+C66+C67</f>
        <v>15167000</v>
      </c>
      <c r="D64" s="27"/>
    </row>
    <row r="65" spans="1:5" s="33" customFormat="1" ht="63" customHeight="1" x14ac:dyDescent="0.25">
      <c r="A65" s="56">
        <v>1</v>
      </c>
      <c r="B65" s="65" t="s">
        <v>59</v>
      </c>
      <c r="C65" s="68">
        <v>8750000</v>
      </c>
      <c r="D65" s="27"/>
    </row>
    <row r="66" spans="1:5" s="33" customFormat="1" ht="27" customHeight="1" x14ac:dyDescent="0.25">
      <c r="A66" s="56">
        <v>2</v>
      </c>
      <c r="B66" s="66" t="s">
        <v>66</v>
      </c>
      <c r="C66" s="67">
        <v>3639000</v>
      </c>
      <c r="D66" s="27"/>
    </row>
    <row r="67" spans="1:5" ht="33.6" hidden="1" customHeight="1" x14ac:dyDescent="0.25">
      <c r="A67" s="56">
        <v>3</v>
      </c>
      <c r="B67" s="66" t="s">
        <v>67</v>
      </c>
      <c r="C67" s="67">
        <v>2778000</v>
      </c>
      <c r="D67" s="58"/>
    </row>
    <row r="68" spans="1:5" s="33" customFormat="1" ht="47.25" customHeight="1" x14ac:dyDescent="0.3">
      <c r="A68" s="26" t="s">
        <v>31</v>
      </c>
      <c r="B68" s="15" t="s">
        <v>63</v>
      </c>
      <c r="C68" s="55">
        <f>C69+C70+C71+C72</f>
        <v>85550000</v>
      </c>
      <c r="D68" s="55"/>
    </row>
    <row r="69" spans="1:5" ht="58.5" customHeight="1" x14ac:dyDescent="0.25">
      <c r="A69" s="56">
        <v>1</v>
      </c>
      <c r="B69" s="65" t="s">
        <v>59</v>
      </c>
      <c r="C69" s="58">
        <v>70150000</v>
      </c>
      <c r="D69" s="58"/>
    </row>
    <row r="70" spans="1:5" ht="27" customHeight="1" x14ac:dyDescent="0.25">
      <c r="A70" s="56">
        <v>2</v>
      </c>
      <c r="B70" s="65" t="s">
        <v>61</v>
      </c>
      <c r="C70" s="58">
        <v>3000000</v>
      </c>
      <c r="D70" s="58"/>
    </row>
    <row r="71" spans="1:5" ht="27" customHeight="1" x14ac:dyDescent="0.25">
      <c r="A71" s="56">
        <v>3</v>
      </c>
      <c r="B71" s="57" t="s">
        <v>60</v>
      </c>
      <c r="C71" s="58">
        <v>10000000</v>
      </c>
      <c r="D71" s="58"/>
    </row>
    <row r="72" spans="1:5" ht="27" customHeight="1" x14ac:dyDescent="0.25">
      <c r="A72" s="56">
        <v>4</v>
      </c>
      <c r="B72" s="57" t="s">
        <v>68</v>
      </c>
      <c r="C72" s="58">
        <f>200000*4*3</f>
        <v>2400000</v>
      </c>
      <c r="D72" s="58"/>
    </row>
    <row r="73" spans="1:5" ht="27" customHeight="1" x14ac:dyDescent="0.25">
      <c r="A73" s="26"/>
      <c r="B73" s="26" t="s">
        <v>62</v>
      </c>
      <c r="C73" s="55">
        <f>C64+C68</f>
        <v>100717000</v>
      </c>
      <c r="D73" s="55"/>
      <c r="E73" s="40"/>
    </row>
    <row r="74" spans="1:5" ht="27.6" customHeight="1" x14ac:dyDescent="0.25">
      <c r="A74" s="73" t="s">
        <v>69</v>
      </c>
      <c r="B74" s="73"/>
      <c r="C74" s="73"/>
      <c r="D74" s="73"/>
      <c r="E74" s="59"/>
    </row>
    <row r="75" spans="1:5" ht="19.5" x14ac:dyDescent="0.35">
      <c r="B75" s="61"/>
      <c r="C75" s="62"/>
      <c r="D75" s="62"/>
      <c r="E75" s="59"/>
    </row>
    <row r="76" spans="1:5" ht="18.75" x14ac:dyDescent="0.3">
      <c r="B76" s="70"/>
      <c r="C76" s="70"/>
      <c r="D76" s="70"/>
      <c r="E76" s="59"/>
    </row>
    <row r="77" spans="1:5" ht="18.75" x14ac:dyDescent="0.3">
      <c r="B77" s="63"/>
      <c r="C77" s="70"/>
      <c r="D77" s="70"/>
      <c r="E77" s="59"/>
    </row>
    <row r="78" spans="1:5" x14ac:dyDescent="0.25">
      <c r="E78" s="59"/>
    </row>
    <row r="83" spans="2:4" ht="18.75" x14ac:dyDescent="0.3">
      <c r="B83" s="33"/>
      <c r="C83" s="70"/>
      <c r="D83" s="70"/>
    </row>
    <row r="84" spans="2:4" ht="18.75" x14ac:dyDescent="0.3">
      <c r="C84" s="70"/>
      <c r="D84" s="70"/>
    </row>
  </sheetData>
  <mergeCells count="8">
    <mergeCell ref="C83:D83"/>
    <mergeCell ref="C84:D84"/>
    <mergeCell ref="A59:D59"/>
    <mergeCell ref="A60:D60"/>
    <mergeCell ref="A61:D61"/>
    <mergeCell ref="A74:D74"/>
    <mergeCell ref="B76:D76"/>
    <mergeCell ref="C77:D77"/>
  </mergeCells>
  <pageMargins left="0.55118110236220474" right="0.23622047244094491" top="0.55118110236220474" bottom="0.27559055118110237" header="0.15748031496062992" footer="0.23622047244094491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Tổng hợp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2026-04-20T05:05:41Z</cp:lastPrinted>
  <dcterms:created xsi:type="dcterms:W3CDTF">2022-12-09T02:10:31Z</dcterms:created>
  <dcterms:modified xsi:type="dcterms:W3CDTF">2026-05-31T01:26:53Z</dcterms:modified>
</cp:coreProperties>
</file>